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0590" yWindow="285" windowWidth="9930" windowHeight="70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Лист1!$A$7:$N$14</definedName>
    <definedName name="_xlnm.Print_Titles" localSheetId="0">Лист1!$7:$7</definedName>
  </definedNames>
  <calcPr calcId="124519"/>
</workbook>
</file>

<file path=xl/calcChain.xml><?xml version="1.0" encoding="utf-8"?>
<calcChain xmlns="http://schemas.openxmlformats.org/spreadsheetml/2006/main">
  <c r="N9" i="1"/>
  <c r="I9"/>
  <c r="M8"/>
  <c r="H8"/>
  <c r="D8"/>
  <c r="C8"/>
  <c r="N10" l="1"/>
  <c r="I10"/>
  <c r="N8"/>
  <c r="I8"/>
</calcChain>
</file>

<file path=xl/sharedStrings.xml><?xml version="1.0" encoding="utf-8"?>
<sst xmlns="http://schemas.openxmlformats.org/spreadsheetml/2006/main" count="25" uniqueCount="18">
  <si>
    <t>I квартал</t>
  </si>
  <si>
    <t>II квартал</t>
  </si>
  <si>
    <t>III квартал</t>
  </si>
  <si>
    <t>IV квартал</t>
  </si>
  <si>
    <t xml:space="preserve">  №                                               п/п</t>
  </si>
  <si>
    <t>Наименование муниципального образования</t>
  </si>
  <si>
    <t>Общая площадь многоквартирных домов, кв.метров</t>
  </si>
  <si>
    <t>Количество жителей, зарегистрированных в многоквартирных домах на дату утверждения Региональной программы капитального ремонта общего имущества в многоквар-тирных домах, расположенных на территории Республики Татарстан</t>
  </si>
  <si>
    <t>Количество многоквартирных домов, единиц</t>
  </si>
  <si>
    <t>Стоимость капитального ремонта, рублей</t>
  </si>
  <si>
    <t>всего</t>
  </si>
  <si>
    <t>Рыбно-Слободский муниципальный район</t>
  </si>
  <si>
    <t>Всего по 2017 году:</t>
  </si>
  <si>
    <t>Всего по 2018 году:</t>
  </si>
  <si>
    <t>Всего по 2019 году:</t>
  </si>
  <si>
    <t>Всего по 2017-2019 гг:</t>
  </si>
  <si>
    <t xml:space="preserve"> Планируемые показатели                                                                                                                                                                                                                                                                                                                                                                                                                                                                                                                       выполнения Краткосрочного плана реализации Региональной программы капитального ремонта общего имущества в многоквартирных домах, расположенных на территории Республики Татарстан,                                                                                                                                                                                                                     утвержденной постановлением Кабинета Министров Республики Татарстан от 31.12.2013 № 1146, , на территории Рыбно-Слободского муниципального района Республики Татарстан в 2017 - 2019 годах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</si>
  <si>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Краткосрочному плану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утвержденной постановлением Кабинета Министров Республики Татарстан от 31.12.2013 № 1146, на территории Рыбно-Слободского муниципального района Республики Татарстан в 2017 - 2019 годах     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</si>
</sst>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2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2" fillId="23" borderId="8" applyNumberFormat="0" applyFont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</cellStyleXfs>
  <cellXfs count="34">
    <xf numFmtId="0" fontId="0" fillId="0" borderId="0" xfId="0"/>
    <xf numFmtId="0" fontId="20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13" xfId="1" applyFont="1" applyBorder="1" applyAlignment="1">
      <alignment horizontal="center" vertical="top" wrapText="1"/>
    </xf>
    <xf numFmtId="0" fontId="19" fillId="0" borderId="10" xfId="1" applyFont="1" applyBorder="1" applyAlignment="1">
      <alignment horizontal="center" wrapText="1"/>
    </xf>
    <xf numFmtId="0" fontId="21" fillId="0" borderId="10" xfId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1" fillId="0" borderId="10" xfId="1" applyFont="1" applyBorder="1" applyAlignment="1">
      <alignment horizontal="left" vertical="center" indent="1"/>
    </xf>
    <xf numFmtId="2" fontId="21" fillId="0" borderId="11" xfId="1" applyNumberFormat="1" applyFont="1" applyFill="1" applyBorder="1" applyAlignment="1">
      <alignment horizontal="right" vertical="center" wrapText="1" indent="1"/>
    </xf>
    <xf numFmtId="1" fontId="21" fillId="0" borderId="11" xfId="1" applyNumberFormat="1" applyFont="1" applyFill="1" applyBorder="1" applyAlignment="1">
      <alignment horizontal="right" vertical="center" wrapText="1" indent="1"/>
    </xf>
    <xf numFmtId="4" fontId="21" fillId="0" borderId="11" xfId="1" applyNumberFormat="1" applyFont="1" applyFill="1" applyBorder="1" applyAlignment="1">
      <alignment horizontal="right" vertical="center" wrapText="1" indent="1"/>
    </xf>
    <xf numFmtId="3" fontId="21" fillId="0" borderId="11" xfId="1" applyNumberFormat="1" applyFont="1" applyFill="1" applyBorder="1" applyAlignment="1">
      <alignment horizontal="right" vertical="center" wrapText="1" indent="1"/>
    </xf>
    <xf numFmtId="0" fontId="21" fillId="0" borderId="11" xfId="43" applyFont="1" applyBorder="1" applyAlignment="1">
      <alignment horizontal="center" vertical="center"/>
    </xf>
    <xf numFmtId="2" fontId="21" fillId="0" borderId="11" xfId="43" applyNumberFormat="1" applyFont="1" applyFill="1" applyBorder="1" applyAlignment="1">
      <alignment horizontal="right" vertical="center" wrapText="1" indent="1"/>
    </xf>
    <xf numFmtId="4" fontId="21" fillId="0" borderId="11" xfId="43" applyNumberFormat="1" applyFont="1" applyFill="1" applyBorder="1" applyAlignment="1">
      <alignment horizontal="right" vertical="center" wrapText="1" indent="1"/>
    </xf>
    <xf numFmtId="3" fontId="21" fillId="0" borderId="11" xfId="43" applyNumberFormat="1" applyFont="1" applyFill="1" applyBorder="1" applyAlignment="1">
      <alignment horizontal="right" vertical="center" wrapText="1" indent="1"/>
    </xf>
    <xf numFmtId="0" fontId="21" fillId="0" borderId="14" xfId="0" applyFont="1" applyFill="1" applyBorder="1" applyAlignment="1">
      <alignment horizontal="left" vertical="top" indent="1"/>
    </xf>
    <xf numFmtId="2" fontId="19" fillId="0" borderId="10" xfId="43" applyNumberFormat="1" applyFont="1" applyBorder="1" applyAlignment="1">
      <alignment horizontal="left" indent="1"/>
    </xf>
    <xf numFmtId="0" fontId="21" fillId="0" borderId="11" xfId="1" applyFont="1" applyBorder="1" applyAlignment="1">
      <alignment horizontal="center" vertical="center"/>
    </xf>
    <xf numFmtId="0" fontId="19" fillId="0" borderId="10" xfId="1" applyFont="1" applyBorder="1" applyAlignment="1">
      <alignment horizontal="left" indent="1"/>
    </xf>
    <xf numFmtId="2" fontId="19" fillId="0" borderId="10" xfId="1" applyNumberFormat="1" applyFont="1" applyFill="1" applyBorder="1" applyAlignment="1">
      <alignment horizontal="left" indent="1"/>
    </xf>
    <xf numFmtId="0" fontId="0" fillId="0" borderId="10" xfId="0" applyBorder="1"/>
    <xf numFmtId="0" fontId="0" fillId="0" borderId="10" xfId="0" applyBorder="1" applyAlignment="1"/>
    <xf numFmtId="4" fontId="21" fillId="0" borderId="10" xfId="1" applyNumberFormat="1" applyFont="1" applyBorder="1" applyAlignment="1">
      <alignment horizontal="center" vertical="center"/>
    </xf>
    <xf numFmtId="3" fontId="21" fillId="0" borderId="11" xfId="1" applyNumberFormat="1" applyFont="1" applyBorder="1" applyAlignment="1">
      <alignment horizontal="right" vertical="center" indent="1"/>
    </xf>
    <xf numFmtId="4" fontId="21" fillId="0" borderId="11" xfId="1" applyNumberFormat="1" applyFont="1" applyBorder="1" applyAlignment="1">
      <alignment horizontal="right" vertical="center" indent="1"/>
    </xf>
    <xf numFmtId="0" fontId="18" fillId="0" borderId="0" xfId="0" applyFont="1" applyFill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19" fillId="0" borderId="13" xfId="1" applyFont="1" applyBorder="1" applyAlignment="1">
      <alignment horizontal="center" vertical="top" wrapText="1"/>
    </xf>
    <xf numFmtId="0" fontId="19" fillId="0" borderId="12" xfId="1" applyFont="1" applyBorder="1" applyAlignment="1">
      <alignment horizontal="center" vertical="top" wrapText="1"/>
    </xf>
    <xf numFmtId="0" fontId="19" fillId="0" borderId="14" xfId="1" applyFont="1" applyBorder="1" applyAlignment="1">
      <alignment horizontal="center" vertical="top" wrapText="1"/>
    </xf>
    <xf numFmtId="0" fontId="19" fillId="0" borderId="15" xfId="1" applyFont="1" applyBorder="1" applyAlignment="1">
      <alignment horizontal="center" vertical="top" wrapText="1"/>
    </xf>
    <xf numFmtId="0" fontId="19" fillId="0" borderId="16" xfId="1" applyFont="1" applyBorder="1" applyAlignment="1">
      <alignment horizontal="center" vertical="top" wrapText="1"/>
    </xf>
  </cellXfs>
  <cellStyles count="85">
    <cellStyle name="20% - Акцент1 2" xfId="2"/>
    <cellStyle name="20% - Акцент1 2 2" xfId="44"/>
    <cellStyle name="20% - Акцент2 2" xfId="3"/>
    <cellStyle name="20% - Акцент2 2 2" xfId="45"/>
    <cellStyle name="20% - Акцент3 2" xfId="4"/>
    <cellStyle name="20% - Акцент3 2 2" xfId="46"/>
    <cellStyle name="20% - Акцент4 2" xfId="5"/>
    <cellStyle name="20% - Акцент4 2 2" xfId="47"/>
    <cellStyle name="20% - Акцент5 2" xfId="6"/>
    <cellStyle name="20% - Акцент5 2 2" xfId="48"/>
    <cellStyle name="20% - Акцент6 2" xfId="7"/>
    <cellStyle name="20% - Акцент6 2 2" xfId="49"/>
    <cellStyle name="40% - Акцент1 2" xfId="8"/>
    <cellStyle name="40% - Акцент1 2 2" xfId="50"/>
    <cellStyle name="40% - Акцент2 2" xfId="9"/>
    <cellStyle name="40% - Акцент2 2 2" xfId="51"/>
    <cellStyle name="40% - Акцент3 2" xfId="10"/>
    <cellStyle name="40% - Акцент3 2 2" xfId="52"/>
    <cellStyle name="40% - Акцент4 2" xfId="11"/>
    <cellStyle name="40% - Акцент4 2 2" xfId="53"/>
    <cellStyle name="40% - Акцент5 2" xfId="12"/>
    <cellStyle name="40% - Акцент5 2 2" xfId="54"/>
    <cellStyle name="40% - Акцент6 2" xfId="13"/>
    <cellStyle name="40% - Акцент6 2 2" xfId="55"/>
    <cellStyle name="60% - Акцент1 2" xfId="14"/>
    <cellStyle name="60% - Акцент1 2 2" xfId="56"/>
    <cellStyle name="60% - Акцент2 2" xfId="15"/>
    <cellStyle name="60% - Акцент2 2 2" xfId="57"/>
    <cellStyle name="60% - Акцент3 2" xfId="16"/>
    <cellStyle name="60% - Акцент3 2 2" xfId="58"/>
    <cellStyle name="60% - Акцент4 2" xfId="17"/>
    <cellStyle name="60% - Акцент4 2 2" xfId="59"/>
    <cellStyle name="60% - Акцент5 2" xfId="18"/>
    <cellStyle name="60% - Акцент5 2 2" xfId="60"/>
    <cellStyle name="60% - Акцент6 2" xfId="19"/>
    <cellStyle name="60% - Акцент6 2 2" xfId="61"/>
    <cellStyle name="Акцент1 2" xfId="20"/>
    <cellStyle name="Акцент1 2 2" xfId="62"/>
    <cellStyle name="Акцент2 2" xfId="21"/>
    <cellStyle name="Акцент2 2 2" xfId="63"/>
    <cellStyle name="Акцент3 2" xfId="22"/>
    <cellStyle name="Акцент3 2 2" xfId="64"/>
    <cellStyle name="Акцент4 2" xfId="23"/>
    <cellStyle name="Акцент4 2 2" xfId="65"/>
    <cellStyle name="Акцент5 2" xfId="24"/>
    <cellStyle name="Акцент5 2 2" xfId="66"/>
    <cellStyle name="Акцент6 2" xfId="25"/>
    <cellStyle name="Акцент6 2 2" xfId="67"/>
    <cellStyle name="Ввод  2" xfId="26"/>
    <cellStyle name="Ввод  2 2" xfId="68"/>
    <cellStyle name="Вывод 2" xfId="27"/>
    <cellStyle name="Вывод 2 2" xfId="69"/>
    <cellStyle name="Вычисление 2" xfId="28"/>
    <cellStyle name="Вычисление 2 2" xfId="70"/>
    <cellStyle name="Заголовок 1 2" xfId="29"/>
    <cellStyle name="Заголовок 1 2 2" xfId="71"/>
    <cellStyle name="Заголовок 2 2" xfId="30"/>
    <cellStyle name="Заголовок 2 2 2" xfId="72"/>
    <cellStyle name="Заголовок 3 2" xfId="31"/>
    <cellStyle name="Заголовок 3 2 2" xfId="73"/>
    <cellStyle name="Заголовок 4 2" xfId="32"/>
    <cellStyle name="Заголовок 4 2 2" xfId="74"/>
    <cellStyle name="Итог 2" xfId="33"/>
    <cellStyle name="Итог 2 2" xfId="75"/>
    <cellStyle name="Контрольная ячейка 2" xfId="34"/>
    <cellStyle name="Контрольная ячейка 2 2" xfId="76"/>
    <cellStyle name="Название 2" xfId="35"/>
    <cellStyle name="Название 2 2" xfId="77"/>
    <cellStyle name="Нейтральный 2" xfId="36"/>
    <cellStyle name="Нейтральный 2 2" xfId="78"/>
    <cellStyle name="Обычный" xfId="0" builtinId="0"/>
    <cellStyle name="Обычный 2" xfId="1"/>
    <cellStyle name="Обычный 2 2" xfId="43"/>
    <cellStyle name="Плохой 2" xfId="37"/>
    <cellStyle name="Плохой 2 2" xfId="79"/>
    <cellStyle name="Пояснение 2" xfId="38"/>
    <cellStyle name="Пояснение 2 2" xfId="80"/>
    <cellStyle name="Примечание 2" xfId="39"/>
    <cellStyle name="Примечание 2 2" xfId="81"/>
    <cellStyle name="Связанная ячейка 2" xfId="40"/>
    <cellStyle name="Связанная ячейка 2 2" xfId="82"/>
    <cellStyle name="Текст предупреждения 2" xfId="41"/>
    <cellStyle name="Текст предупреждения 2 2" xfId="83"/>
    <cellStyle name="Хороший 2" xfId="42"/>
    <cellStyle name="Хороший 2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view="pageBreakPreview" topLeftCell="C1" zoomScale="78" zoomScaleSheetLayoutView="78" workbookViewId="0">
      <selection activeCell="J2" sqref="J2:N2"/>
    </sheetView>
  </sheetViews>
  <sheetFormatPr defaultRowHeight="15"/>
  <cols>
    <col min="2" max="2" width="46.42578125" customWidth="1"/>
    <col min="3" max="3" width="16" customWidth="1"/>
    <col min="4" max="4" width="25.42578125" customWidth="1"/>
    <col min="5" max="12" width="13.85546875" customWidth="1"/>
    <col min="13" max="13" width="21.28515625" customWidth="1"/>
    <col min="14" max="14" width="20.7109375" customWidth="1"/>
  </cols>
  <sheetData>
    <row r="1" spans="1:14" ht="8.4499999999999993" customHeight="1">
      <c r="J1" s="26"/>
      <c r="K1" s="26"/>
      <c r="L1" s="26"/>
      <c r="M1" s="26"/>
      <c r="N1" s="26"/>
    </row>
    <row r="2" spans="1:14" ht="153" customHeight="1">
      <c r="J2" s="27" t="s">
        <v>17</v>
      </c>
      <c r="K2" s="27"/>
      <c r="L2" s="27"/>
      <c r="M2" s="27"/>
      <c r="N2" s="27"/>
    </row>
    <row r="3" spans="1:14" ht="53.25" customHeight="1">
      <c r="A3" s="28" t="s">
        <v>16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8.4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3.45" customHeight="1">
      <c r="A5" s="29" t="s">
        <v>4</v>
      </c>
      <c r="B5" s="29" t="s">
        <v>5</v>
      </c>
      <c r="C5" s="29" t="s">
        <v>6</v>
      </c>
      <c r="D5" s="29" t="s">
        <v>7</v>
      </c>
      <c r="E5" s="31" t="s">
        <v>8</v>
      </c>
      <c r="F5" s="32"/>
      <c r="G5" s="32"/>
      <c r="H5" s="32"/>
      <c r="I5" s="33"/>
      <c r="J5" s="31" t="s">
        <v>9</v>
      </c>
      <c r="K5" s="32"/>
      <c r="L5" s="32"/>
      <c r="M5" s="32"/>
      <c r="N5" s="33"/>
    </row>
    <row r="6" spans="1:14" s="2" customFormat="1" ht="174.75" customHeight="1">
      <c r="A6" s="30"/>
      <c r="B6" s="30"/>
      <c r="C6" s="30"/>
      <c r="D6" s="30"/>
      <c r="E6" s="3" t="s">
        <v>0</v>
      </c>
      <c r="F6" s="3" t="s">
        <v>1</v>
      </c>
      <c r="G6" s="3" t="s">
        <v>2</v>
      </c>
      <c r="H6" s="3" t="s">
        <v>3</v>
      </c>
      <c r="I6" s="3" t="s">
        <v>10</v>
      </c>
      <c r="J6" s="3" t="s">
        <v>0</v>
      </c>
      <c r="K6" s="3" t="s">
        <v>1</v>
      </c>
      <c r="L6" s="3" t="s">
        <v>2</v>
      </c>
      <c r="M6" s="3" t="s">
        <v>3</v>
      </c>
      <c r="N6" s="3" t="s">
        <v>10</v>
      </c>
    </row>
    <row r="7" spans="1:14" s="6" customFormat="1" ht="15.75">
      <c r="A7" s="4">
        <v>1</v>
      </c>
      <c r="B7" s="4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</row>
    <row r="8" spans="1:14" s="6" customFormat="1" ht="15.75">
      <c r="A8" s="19" t="s">
        <v>15</v>
      </c>
      <c r="B8" s="4"/>
      <c r="C8" s="23">
        <f>C9+C11+C13</f>
        <v>22355.4</v>
      </c>
      <c r="D8" s="24">
        <f>D9+D11+D13</f>
        <v>849</v>
      </c>
      <c r="E8" s="18"/>
      <c r="F8" s="18"/>
      <c r="G8" s="18"/>
      <c r="H8" s="24">
        <f>H9+H11+H13</f>
        <v>12</v>
      </c>
      <c r="I8" s="24">
        <f>I9+I11+I13</f>
        <v>12</v>
      </c>
      <c r="J8" s="18"/>
      <c r="K8" s="18"/>
      <c r="L8" s="18"/>
      <c r="M8" s="25">
        <f>M9+M11+M13</f>
        <v>21904087.530000001</v>
      </c>
      <c r="N8" s="25">
        <f>N9+N11+N13</f>
        <v>21904087.530000001</v>
      </c>
    </row>
    <row r="9" spans="1:14" ht="15.75">
      <c r="A9" s="20" t="s">
        <v>12</v>
      </c>
      <c r="B9" s="21"/>
      <c r="C9" s="10">
        <v>7049.2</v>
      </c>
      <c r="D9" s="11">
        <v>252</v>
      </c>
      <c r="E9" s="9"/>
      <c r="F9" s="9"/>
      <c r="G9" s="9"/>
      <c r="H9" s="9">
        <v>4</v>
      </c>
      <c r="I9" s="9">
        <f t="shared" ref="I9" si="0">E9+F9+G9+H9</f>
        <v>4</v>
      </c>
      <c r="J9" s="8"/>
      <c r="K9" s="8"/>
      <c r="L9" s="8"/>
      <c r="M9" s="10">
        <v>6440906.3799999999</v>
      </c>
      <c r="N9" s="10">
        <f t="shared" ref="N9" si="1">J9+K9+L9+M9</f>
        <v>6440906.3799999999</v>
      </c>
    </row>
    <row r="10" spans="1:14" ht="15.75">
      <c r="A10" s="4">
        <v>1</v>
      </c>
      <c r="B10" s="7" t="s">
        <v>11</v>
      </c>
      <c r="C10" s="10">
        <v>7049.2</v>
      </c>
      <c r="D10" s="11">
        <v>252</v>
      </c>
      <c r="E10" s="9"/>
      <c r="F10" s="9"/>
      <c r="G10" s="9"/>
      <c r="H10" s="9">
        <v>4</v>
      </c>
      <c r="I10" s="9">
        <f t="shared" ref="I10" si="2">E10+F10+G10+H10</f>
        <v>4</v>
      </c>
      <c r="J10" s="8"/>
      <c r="K10" s="8"/>
      <c r="L10" s="8"/>
      <c r="M10" s="10">
        <v>6440906.3799999999</v>
      </c>
      <c r="N10" s="10">
        <f t="shared" ref="N10" si="3">J10+K10+L10+M10</f>
        <v>6440906.3799999999</v>
      </c>
    </row>
    <row r="11" spans="1:14" ht="15.75">
      <c r="A11" s="17" t="s">
        <v>13</v>
      </c>
      <c r="B11" s="21"/>
      <c r="C11" s="14">
        <v>9252</v>
      </c>
      <c r="D11" s="15">
        <v>359</v>
      </c>
      <c r="E11" s="15"/>
      <c r="F11" s="15"/>
      <c r="G11" s="15"/>
      <c r="H11" s="15">
        <v>4</v>
      </c>
      <c r="I11" s="15">
        <v>4</v>
      </c>
      <c r="J11" s="13"/>
      <c r="K11" s="13"/>
      <c r="L11" s="13"/>
      <c r="M11" s="14">
        <v>9550323.9399999995</v>
      </c>
      <c r="N11" s="14">
        <v>9550323.9399999995</v>
      </c>
    </row>
    <row r="12" spans="1:14" ht="15.75">
      <c r="A12" s="12">
        <v>1</v>
      </c>
      <c r="B12" s="16" t="s">
        <v>11</v>
      </c>
      <c r="C12" s="14">
        <v>9252</v>
      </c>
      <c r="D12" s="15">
        <v>359</v>
      </c>
      <c r="E12" s="15"/>
      <c r="F12" s="15"/>
      <c r="G12" s="15"/>
      <c r="H12" s="15">
        <v>4</v>
      </c>
      <c r="I12" s="15">
        <v>4</v>
      </c>
      <c r="J12" s="13"/>
      <c r="K12" s="13"/>
      <c r="L12" s="13"/>
      <c r="M12" s="14">
        <v>9550323.9399999995</v>
      </c>
      <c r="N12" s="14">
        <v>9550323.9399999995</v>
      </c>
    </row>
    <row r="13" spans="1:14" ht="15.75">
      <c r="A13" s="17" t="s">
        <v>14</v>
      </c>
      <c r="B13" s="22"/>
      <c r="C13" s="14">
        <v>6054.2</v>
      </c>
      <c r="D13" s="15">
        <v>238</v>
      </c>
      <c r="E13" s="15"/>
      <c r="F13" s="15"/>
      <c r="G13" s="15"/>
      <c r="H13" s="15">
        <v>4</v>
      </c>
      <c r="I13" s="15">
        <v>4</v>
      </c>
      <c r="J13" s="14"/>
      <c r="K13" s="14"/>
      <c r="L13" s="14"/>
      <c r="M13" s="14">
        <v>5912857.21</v>
      </c>
      <c r="N13" s="14">
        <v>5912857.21</v>
      </c>
    </row>
    <row r="14" spans="1:14" ht="15.75">
      <c r="A14" s="12">
        <v>1</v>
      </c>
      <c r="B14" s="16" t="s">
        <v>11</v>
      </c>
      <c r="C14" s="14">
        <v>6054.2</v>
      </c>
      <c r="D14" s="15">
        <v>238</v>
      </c>
      <c r="E14" s="15"/>
      <c r="F14" s="15"/>
      <c r="G14" s="15"/>
      <c r="H14" s="15">
        <v>4</v>
      </c>
      <c r="I14" s="15">
        <v>4</v>
      </c>
      <c r="J14" s="14"/>
      <c r="K14" s="14"/>
      <c r="L14" s="14"/>
      <c r="M14" s="14">
        <v>5912857.21</v>
      </c>
      <c r="N14" s="14">
        <v>5912857.21</v>
      </c>
    </row>
  </sheetData>
  <autoFilter ref="A7:N14"/>
  <mergeCells count="9">
    <mergeCell ref="J1:N1"/>
    <mergeCell ref="J2:N2"/>
    <mergeCell ref="A3:N3"/>
    <mergeCell ref="A5:A6"/>
    <mergeCell ref="B5:B6"/>
    <mergeCell ref="C5:C6"/>
    <mergeCell ref="D5:D6"/>
    <mergeCell ref="E5:I5"/>
    <mergeCell ref="J5:N5"/>
  </mergeCells>
  <printOptions horizontalCentered="1"/>
  <pageMargins left="0.39370078740157483" right="0.39370078740157483" top="0.39370078740157483" bottom="0.39370078740157483" header="0.19685039370078741" footer="0.31496062992125984"/>
  <pageSetup paperSize="9" scale="55" firstPageNumber="2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111</cp:lastModifiedBy>
  <cp:lastPrinted>2018-01-30T11:41:13Z</cp:lastPrinted>
  <dcterms:created xsi:type="dcterms:W3CDTF">2013-03-27T09:08:36Z</dcterms:created>
  <dcterms:modified xsi:type="dcterms:W3CDTF">2018-04-23T10:45:43Z</dcterms:modified>
</cp:coreProperties>
</file>